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<sst xmlns="http://schemas.openxmlformats.org/spreadsheetml/2006/main" count="103" uniqueCount="87">
  <si>
    <r>
      <rPr>
        <sz val="18"/>
        <rFont val="方正小标宋简体"/>
        <charset val="134"/>
      </rPr>
      <t xml:space="preserve">                项目支出绩效自评表
       </t>
    </r>
    <r>
      <rPr>
        <sz val="18"/>
        <rFont val="仿宋_GB2312"/>
        <charset val="134"/>
      </rPr>
      <t xml:space="preserve">       (2023年度）</t>
    </r>
  </si>
  <si>
    <t>项目名称</t>
  </si>
  <si>
    <t>北京市城市保障关键基础设施网信安全检测评估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</si>
  <si>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</si>
  <si>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</si>
  <si>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</si>
  <si>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</si>
  <si>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</si>
  <si>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</si>
  <si>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</si>
  <si>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一年</t>
  </si>
  <si>
    <t>项目负责人</t>
  </si>
  <si>
    <t>刘文海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</si>
  <si>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</si>
  <si>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</si>
  <si>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</si>
  <si>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</si>
  <si>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</si>
  <si>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</si>
  <si>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</si>
  <si>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</si>
  <si>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</si>
  <si>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</si>
  <si>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</si>
  <si>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</si>
  <si>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</si>
  <si>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</si>
  <si>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</si>
  <si>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</si>
  <si>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</si>
  <si>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1.制定城市管理领域网络安全技术防护评价标准；
2.制定城市管理领域网络安全管理制度评价标准；
3.制定网络安全自查、检查和应急处置的技术支持开展方式；
4.修订北京市城市管理委员会网络安全应急预案；
5.不少于1次重大活动保障工作；
6.每月提供月度网络安全资讯报告，年度不少于3份。</t>
  </si>
  <si>
    <t xml:space="preserve">1.完成网络安全技术防护水平标准的制定
2.完成网络安全管理制度标准的制定
3.完成网络安全自查、检查和应急处置的技术支持开展方式的制定
4.完成北京市城市管理委员会网络安全应急预案修订
5.完成1次重大活动保障工作
6.提供3份《网络安全月报》及若干份漏洞通报。
    在项目实施过程中，建立了网络安全技术防护水平和管理制度评价标准，完善了委里的应急响应处置流程，确认了网络安全自查、检查和应急处置的技术支持开展方式，顺利完成一带一路等重大活动的网络安全保障工作。  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</si>
  <si>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</si>
  <si>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</si>
  <si>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</si>
  <si>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</si>
  <si>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</si>
  <si>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</si>
  <si>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</si>
  <si>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</si>
  <si>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</si>
  <si>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开展北京市城市管理领域网络安全技术防护评价</t>
  </si>
  <si>
    <t>制定城市管理领域网络安全技术防护评价标准</t>
  </si>
  <si>
    <t>已完成技术防护评价标准编写。</t>
  </si>
  <si>
    <t>需要在检查过程中不断完善。</t>
  </si>
  <si>
    <t>开展北京市城市管理领域网络安全管理制度评价</t>
  </si>
  <si>
    <t>制定城市管理领域网络安全管理制度评价标准</t>
  </si>
  <si>
    <t>已完成管理制度评价标准编写。</t>
  </si>
  <si>
    <t>提供网络安全自查、检查和应急处置等技术支持</t>
  </si>
  <si>
    <t>制定网络安全自查、检查和应急处置的技术支持开展方式</t>
  </si>
  <si>
    <t>已完成网络安全自查、检查和应急处置的技术支持开展方式的制定</t>
  </si>
  <si>
    <t>提供网络安全应急响应指导</t>
  </si>
  <si>
    <t>修订北京市城市管理委员会网络安全应急预案</t>
  </si>
  <si>
    <t>完成北京市城市管理委员会网络安全应急预案修订</t>
  </si>
  <si>
    <t>在重大活动期间，对城市管理领域指定信息系统进行重点安全保障</t>
  </si>
  <si>
    <t>不少于1次重大活动保障工作</t>
  </si>
  <si>
    <t>完成一带一路期间重大活动保障工作</t>
  </si>
  <si>
    <t>提供网络安全资讯的信息通报服务</t>
  </si>
  <si>
    <t>每月提供月度网络安全资讯报告，年度不少于3份</t>
  </si>
  <si>
    <t>2023年10月至2023年12月已提供3份《网络安全月报》；整理官方安全漏洞通报若干条</t>
  </si>
  <si>
    <t>提供网络安全技术防护水平和管理制度评价，开展重点安全保障，提供信息通报服务</t>
  </si>
  <si>
    <t>符合《信息安全技术 网络安全等级保护测评要求》(GBT 28448-2019)、
《信息安全技术网络安全等级保护基本要求》（GBT 22239-2019）、《信息安全技术 信息系统密码应用基本要求》（GB/T 39786-2021)等标准的要求</t>
  </si>
  <si>
    <t>工作符合《信息安全技术 网络安全等级保护测评要求》(GBT 28448-2019)、
《信息安全技术网络安全等级保护基本要求》（GBT 22239-2019）、《信息安全技术 信息系统密码应用基本要求》（GB/T 39786-2021)等标准的要求</t>
  </si>
  <si>
    <t>时效指标</t>
  </si>
  <si>
    <t>2023年12月底完成进展</t>
  </si>
  <si>
    <t>2023年12月底完成</t>
  </si>
  <si>
    <t>已于2023年12月完成上述工作</t>
  </si>
  <si>
    <t>成本指标</t>
  </si>
  <si>
    <t>项目预算控制数</t>
  </si>
  <si>
    <t>43.932万元</t>
  </si>
  <si>
    <t>实际执行43.932万元，未超预算</t>
  </si>
  <si>
    <t>效益指标
30分</t>
  </si>
  <si>
    <t>社会效益指标</t>
  </si>
  <si>
    <t>为促进市城市管理领域网络安全工作改进与提升，提供相应工作支撑</t>
  </si>
  <si>
    <t>提供客观、有效地网络安全评价、测试、检查、技术支持等工作</t>
  </si>
  <si>
    <t>已开展相关网络安全评估、技术支持等工作，相关工作及成果均能发现和解决相应的问题</t>
  </si>
  <si>
    <t>可持续影响指标</t>
  </si>
  <si>
    <t>提高城市管理领域网络安全防护水平</t>
  </si>
  <si>
    <t>通过自查、检查以及系统安全测评等工作，持续提高网络安全防护水平。</t>
  </si>
  <si>
    <t>通过自查、检查以及系统安全测评等工作，我委系统运行稳定正常，网络安全防护水平不断提升。</t>
  </si>
  <si>
    <t>满意度指标10分</t>
  </si>
  <si>
    <t>服务对象满意度</t>
  </si>
  <si>
    <t>不发生重大网络安全事件</t>
  </si>
  <si>
    <t>按要求及时、有效地配合支持市城市管理委的相关网络安全工作，不发生重大网络安全事件。</t>
  </si>
  <si>
    <t>按照合同及客户要求提供了应急响应指导、重点安全保障等服务支持，有效地支撑了市城市管理领域网络安全工作，未发生网络安全事件。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</si>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</sst>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Times New Roman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workbookViewId="0">
      <selection activeCell="A1" sqref="A1:I1"/>
    </sheetView>
  </sheetViews>
  <sheetFormatPr defaultColWidth="9" defaultRowHeight="15"/>
  <cols>
    <col min="1" max="1" width="11.2166666666667" style="2" customWidth="1"/>
    <col min="2" max="2" width="10.4416666666667" style="2" customWidth="1"/>
    <col min="3" max="3" width="13.2166666666667" style="2" customWidth="1"/>
    <col min="4" max="4" width="19.8833333333333" style="2" customWidth="1"/>
    <col min="5" max="5" width="21.3666666666667" style="2" customWidth="1"/>
    <col min="6" max="6" width="27.775" style="2" customWidth="1"/>
    <col min="7" max="7" width="15.275" style="2" customWidth="1"/>
    <col min="8" max="8" width="9.725" style="2" customWidth="1"/>
    <col min="9" max="9" width="22.9083333333333" style="2" customWidth="1"/>
    <col min="10" max="16384" width="9" style="2"/>
  </cols>
  <sheetData>
    <row r="1" ht="60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2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66055776</v>
      </c>
      <c r="H5" s="7"/>
      <c r="I5" s="8"/>
    </row>
    <row r="6" s="1" customFormat="1" ht="25" customHeight="1" spans="1:9">
      <c r="A6" s="9" t="s">
        <v>14</v>
      </c>
      <c r="B6" s="10"/>
      <c r="C6" s="10"/>
      <c r="D6" s="9" t="s">
        <v>15</v>
      </c>
      <c r="E6" s="9" t="s">
        <v>16</v>
      </c>
      <c r="F6" s="10" t="s">
        <v>17</v>
      </c>
      <c r="G6" s="9" t="s">
        <v>18</v>
      </c>
      <c r="H6" s="9" t="s">
        <v>19</v>
      </c>
      <c r="I6" s="9" t="s">
        <v>20</v>
      </c>
    </row>
    <row r="7" s="1" customFormat="1" ht="25" customHeight="1" spans="1:9">
      <c r="A7" s="11"/>
      <c r="B7" s="5" t="s">
        <v>21</v>
      </c>
      <c r="C7" s="12"/>
      <c r="D7" s="13">
        <v>43.932</v>
      </c>
      <c r="E7" s="13">
        <v>43.932</v>
      </c>
      <c r="F7" s="13">
        <v>43.93</v>
      </c>
      <c r="G7" s="14">
        <v>10</v>
      </c>
      <c r="H7" s="15">
        <f>F7/E7</f>
        <v>0.999954475097878</v>
      </c>
      <c r="I7" s="22">
        <f>G7*H7</f>
        <v>9.99954475097879</v>
      </c>
    </row>
    <row r="8" s="1" customFormat="1" ht="25" customHeight="1" spans="1:9">
      <c r="A8" s="11"/>
      <c r="B8" s="5" t="s">
        <v>22</v>
      </c>
      <c r="C8" s="12"/>
      <c r="D8" s="13">
        <v>43.932</v>
      </c>
      <c r="E8" s="13">
        <v>43.932</v>
      </c>
      <c r="F8" s="13">
        <v>43.93</v>
      </c>
      <c r="G8" s="14" t="s">
        <v>23</v>
      </c>
      <c r="H8" s="14" t="s">
        <v>24</v>
      </c>
      <c r="I8" s="14" t="s">
        <v>23</v>
      </c>
    </row>
    <row r="9" s="1" customFormat="1" ht="25" customHeight="1" spans="1:9">
      <c r="A9" s="11"/>
      <c r="B9" s="5" t="s">
        <v>25</v>
      </c>
      <c r="C9" s="12"/>
      <c r="D9" s="12"/>
      <c r="E9" s="12"/>
      <c r="F9" s="12"/>
      <c r="G9" s="5" t="s">
        <v>23</v>
      </c>
      <c r="H9" s="5" t="s">
        <v>24</v>
      </c>
      <c r="I9" s="5" t="s">
        <v>23</v>
      </c>
    </row>
    <row r="10" s="1" customFormat="1" ht="25" customHeight="1" spans="1:9">
      <c r="A10" s="11"/>
      <c r="B10" s="5" t="s">
        <v>26</v>
      </c>
      <c r="C10" s="12"/>
      <c r="D10" s="12"/>
      <c r="E10" s="12"/>
      <c r="F10" s="12"/>
      <c r="G10" s="5" t="s">
        <v>23</v>
      </c>
      <c r="H10" s="5" t="s">
        <v>24</v>
      </c>
      <c r="I10" s="5" t="s">
        <v>23</v>
      </c>
    </row>
    <row r="11" s="1" customFormat="1" ht="2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159" customHeight="1" spans="1:9">
      <c r="A12" s="11"/>
      <c r="B12" s="16" t="s">
        <v>30</v>
      </c>
      <c r="C12" s="16"/>
      <c r="D12" s="16"/>
      <c r="E12" s="16"/>
      <c r="F12" s="16" t="s">
        <v>31</v>
      </c>
      <c r="G12" s="16"/>
      <c r="H12" s="16"/>
      <c r="I12" s="16"/>
    </row>
    <row r="13" s="1" customFormat="1" ht="28.5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42.75" spans="1:9">
      <c r="A14" s="11"/>
      <c r="B14" s="11" t="s">
        <v>39</v>
      </c>
      <c r="C14" s="11" t="s">
        <v>40</v>
      </c>
      <c r="D14" s="11" t="s">
        <v>41</v>
      </c>
      <c r="E14" s="11" t="s">
        <v>42</v>
      </c>
      <c r="F14" s="11" t="s">
        <v>43</v>
      </c>
      <c r="G14" s="5">
        <v>5</v>
      </c>
      <c r="H14" s="5">
        <v>4</v>
      </c>
      <c r="I14" s="11" t="s">
        <v>44</v>
      </c>
    </row>
    <row r="15" s="1" customFormat="1" ht="42.75" spans="1:9">
      <c r="A15" s="11"/>
      <c r="B15" s="11"/>
      <c r="C15" s="11" t="s">
        <v>40</v>
      </c>
      <c r="D15" s="11" t="s">
        <v>45</v>
      </c>
      <c r="E15" s="11" t="s">
        <v>46</v>
      </c>
      <c r="F15" s="11" t="s">
        <v>47</v>
      </c>
      <c r="G15" s="11">
        <v>5</v>
      </c>
      <c r="H15" s="11">
        <v>4</v>
      </c>
      <c r="I15" s="11" t="s">
        <v>44</v>
      </c>
    </row>
    <row r="16" s="1" customFormat="1" ht="42.75" spans="1:9">
      <c r="A16" s="11"/>
      <c r="B16" s="11"/>
      <c r="C16" s="11" t="s">
        <v>40</v>
      </c>
      <c r="D16" s="11" t="s">
        <v>48</v>
      </c>
      <c r="E16" s="11" t="s">
        <v>49</v>
      </c>
      <c r="F16" s="11" t="s">
        <v>50</v>
      </c>
      <c r="G16" s="11">
        <v>5</v>
      </c>
      <c r="H16" s="11">
        <v>5</v>
      </c>
      <c r="I16" s="11"/>
    </row>
    <row r="17" s="1" customFormat="1" ht="28.5" spans="1:9">
      <c r="A17" s="11"/>
      <c r="B17" s="11"/>
      <c r="C17" s="11" t="s">
        <v>40</v>
      </c>
      <c r="D17" s="11" t="s">
        <v>51</v>
      </c>
      <c r="E17" s="11" t="s">
        <v>52</v>
      </c>
      <c r="F17" s="11" t="s">
        <v>53</v>
      </c>
      <c r="G17" s="11">
        <v>5</v>
      </c>
      <c r="H17" s="11">
        <v>5</v>
      </c>
      <c r="I17" s="23"/>
    </row>
    <row r="18" s="1" customFormat="1" ht="57" spans="1:9">
      <c r="A18" s="11"/>
      <c r="B18" s="11"/>
      <c r="C18" s="11" t="s">
        <v>40</v>
      </c>
      <c r="D18" s="11" t="s">
        <v>54</v>
      </c>
      <c r="E18" s="11" t="s">
        <v>55</v>
      </c>
      <c r="F18" s="11" t="s">
        <v>56</v>
      </c>
      <c r="G18" s="5">
        <v>5</v>
      </c>
      <c r="H18" s="5">
        <v>5</v>
      </c>
      <c r="I18" s="11"/>
    </row>
    <row r="19" s="1" customFormat="1" ht="42.75" spans="1:9">
      <c r="A19" s="11"/>
      <c r="B19" s="11"/>
      <c r="C19" s="11" t="s">
        <v>40</v>
      </c>
      <c r="D19" s="11" t="s">
        <v>57</v>
      </c>
      <c r="E19" s="11" t="s">
        <v>58</v>
      </c>
      <c r="F19" s="11" t="s">
        <v>59</v>
      </c>
      <c r="G19" s="5">
        <v>5</v>
      </c>
      <c r="H19" s="5">
        <v>5</v>
      </c>
      <c r="I19" s="11"/>
    </row>
    <row r="20" s="1" customFormat="1" ht="156.75" spans="1:9">
      <c r="A20" s="11"/>
      <c r="B20" s="11"/>
      <c r="C20" s="11" t="s">
        <v>40</v>
      </c>
      <c r="D20" s="11" t="s">
        <v>60</v>
      </c>
      <c r="E20" s="11" t="s">
        <v>61</v>
      </c>
      <c r="F20" s="11" t="s">
        <v>62</v>
      </c>
      <c r="G20" s="11">
        <v>10</v>
      </c>
      <c r="H20" s="5">
        <v>10</v>
      </c>
      <c r="I20" s="11"/>
    </row>
    <row r="21" s="1" customFormat="1" ht="37.05" customHeight="1" spans="1:9">
      <c r="A21" s="11"/>
      <c r="B21" s="11"/>
      <c r="C21" s="11" t="s">
        <v>63</v>
      </c>
      <c r="D21" s="11" t="s">
        <v>64</v>
      </c>
      <c r="E21" s="11" t="s">
        <v>65</v>
      </c>
      <c r="F21" s="11" t="s">
        <v>66</v>
      </c>
      <c r="G21" s="11">
        <v>5</v>
      </c>
      <c r="H21" s="5">
        <v>5</v>
      </c>
      <c r="I21" s="11"/>
    </row>
    <row r="22" s="1" customFormat="1" ht="28.5" spans="1:9">
      <c r="A22" s="11"/>
      <c r="B22" s="11"/>
      <c r="C22" s="11" t="s">
        <v>67</v>
      </c>
      <c r="D22" s="11" t="s">
        <v>68</v>
      </c>
      <c r="E22" s="11" t="s">
        <v>69</v>
      </c>
      <c r="F22" s="11" t="s">
        <v>70</v>
      </c>
      <c r="G22" s="5">
        <v>5</v>
      </c>
      <c r="H22" s="5">
        <v>5</v>
      </c>
      <c r="I22" s="11"/>
    </row>
    <row r="23" s="1" customFormat="1" ht="85" customHeight="1" spans="1:9">
      <c r="A23" s="11"/>
      <c r="B23" s="11" t="s">
        <v>71</v>
      </c>
      <c r="C23" s="17" t="s">
        <v>72</v>
      </c>
      <c r="D23" s="11" t="s">
        <v>73</v>
      </c>
      <c r="E23" s="11" t="s">
        <v>74</v>
      </c>
      <c r="F23" s="11" t="s">
        <v>75</v>
      </c>
      <c r="G23" s="17">
        <v>15</v>
      </c>
      <c r="H23" s="17">
        <v>14</v>
      </c>
      <c r="I23" s="11"/>
    </row>
    <row r="24" s="1" customFormat="1" ht="57" spans="1:9">
      <c r="A24" s="11"/>
      <c r="B24" s="11"/>
      <c r="C24" s="17" t="s">
        <v>76</v>
      </c>
      <c r="D24" s="11" t="s">
        <v>77</v>
      </c>
      <c r="E24" s="11" t="s">
        <v>78</v>
      </c>
      <c r="F24" s="11" t="s">
        <v>79</v>
      </c>
      <c r="G24" s="17">
        <v>15</v>
      </c>
      <c r="H24" s="17">
        <v>14</v>
      </c>
      <c r="I24" s="11"/>
    </row>
    <row r="25" s="1" customFormat="1" ht="71.25" spans="1:9">
      <c r="A25" s="11"/>
      <c r="B25" s="18" t="s">
        <v>80</v>
      </c>
      <c r="C25" s="17" t="s">
        <v>81</v>
      </c>
      <c r="D25" s="11" t="s">
        <v>82</v>
      </c>
      <c r="E25" s="11" t="s">
        <v>83</v>
      </c>
      <c r="F25" s="11" t="s">
        <v>84</v>
      </c>
      <c r="G25" s="17">
        <v>10</v>
      </c>
      <c r="H25" s="17">
        <v>10</v>
      </c>
      <c r="I25" s="11"/>
    </row>
    <row r="26" s="1" customFormat="1" ht="14.25" spans="1:9">
      <c r="A26" s="11" t="s">
        <v>85</v>
      </c>
      <c r="B26" s="11"/>
      <c r="C26" s="11"/>
      <c r="D26" s="11"/>
      <c r="E26" s="11"/>
      <c r="F26" s="11"/>
      <c r="G26" s="11">
        <f>SUM(G14:G25)+G7</f>
        <v>100</v>
      </c>
      <c r="H26" s="19">
        <f>SUM(H14:H25)+I7</f>
        <v>95.9995447509788</v>
      </c>
      <c r="I26" s="12"/>
    </row>
    <row r="27" s="1" customFormat="1" ht="178.95" customHeight="1" spans="1:9">
      <c r="A27" s="20" t="s">
        <v>86</v>
      </c>
      <c r="B27" s="21"/>
      <c r="C27" s="21"/>
      <c r="D27" s="21"/>
      <c r="E27" s="21"/>
      <c r="F27" s="21"/>
      <c r="G27" s="21"/>
      <c r="H27" s="21"/>
      <c r="I27" s="21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</mergeCells>
  <pageMargins left="0.471527777777778" right="0.275" top="0.55" bottom="0.196527777777778" header="0.354166666666667" footer="0.118055555555556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2021-04-29T11:21:00Z</dcterms:created>
  <dcterms:modified xsi:type="dcterms:W3CDTF">2024-05-16T12:08:46Z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3B6F2E9AE5D844998359202C4DC8BFF8_12</vt:lpwstr>
  </property>
</Properties>
</file>